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60" windowWidth="19440" windowHeight="14310" tabRatio="500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45621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7" i="3" l="1"/>
  <c r="W19" i="3" s="1"/>
  <c r="W21" i="3" s="1"/>
  <c r="I17" i="3"/>
  <c r="I19" i="3" s="1"/>
  <c r="I21" i="3" s="1"/>
  <c r="N16" i="3"/>
  <c r="L16" i="3"/>
  <c r="J16" i="3"/>
  <c r="H16" i="3"/>
  <c r="N15" i="3"/>
  <c r="L15" i="3"/>
  <c r="J15" i="3"/>
  <c r="H15" i="3"/>
  <c r="N14" i="3"/>
  <c r="N17" i="3" s="1"/>
  <c r="N19" i="3" s="1"/>
  <c r="N21" i="3" s="1"/>
  <c r="L14" i="3"/>
  <c r="L17" i="3" s="1"/>
  <c r="L19" i="3" s="1"/>
  <c r="L21" i="3" s="1"/>
  <c r="J14" i="3"/>
  <c r="J17" i="3" s="1"/>
  <c r="H14" i="3"/>
  <c r="H17" i="3" s="1"/>
  <c r="H19" i="3" s="1"/>
  <c r="H21" i="3" s="1"/>
  <c r="D8" i="3"/>
  <c r="J19" i="3" l="1"/>
  <c r="E17" i="3"/>
  <c r="J21" i="3" l="1"/>
  <c r="E21" i="3" s="1"/>
  <c r="E19" i="3"/>
</calcChain>
</file>

<file path=xl/sharedStrings.xml><?xml version="1.0" encoding="utf-8"?>
<sst xmlns="http://schemas.openxmlformats.org/spreadsheetml/2006/main" count="143" uniqueCount="100">
  <si>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</si>
  <si>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</si>
  <si>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</si>
  <si>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</si>
  <si>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</si>
  <si>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</si>
  <si>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</si>
  <si>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</si>
  <si>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</si>
  <si>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</si>
  <si>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</si>
  <si>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</si>
  <si>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</si>
  <si>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</si>
  <si>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</si>
  <si>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</si>
  <si>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</si>
  <si>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</si>
  <si>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</si>
  <si>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</si>
  <si>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</si>
  <si>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</si>
  <si>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</si>
  <si>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</si>
  <si>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</si>
  <si>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</si>
  <si>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</si>
  <si>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</si>
  <si>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</si>
  <si>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</si>
  <si>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</si>
  <si>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</si>
  <si>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</si>
  <si>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</si>
  <si>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</si>
  <si>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</si>
  <si>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</si>
  <si>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</si>
  <si>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</si>
  <si>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</si>
  <si>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</si>
  <si>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</si>
  <si>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</si>
  <si>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</si>
  <si>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</si>
  <si>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</si>
  <si>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</si>
  <si>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</si>
  <si>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</si>
  <si>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</si>
  <si>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</si>
  <si>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</si>
  <si>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</si>
  <si>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</si>
  <si>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</si>
  <si>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</si>
  <si>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</si>
  <si>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</si>
  <si>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</si>
  <si>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</si>
  <si>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</si>
  <si>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</si>
  <si>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</si>
  <si>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</si>
  <si>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</si>
  <si>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</si>
  <si>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 xml:space="preserve">Odberateľ: Žilinský samosprávny kraj </t>
  </si>
  <si>
    <t xml:space="preserve">Spracoval: Ing. Zuzana Krajčiová                   </t>
  </si>
  <si>
    <t xml:space="preserve">Projektant: PROST, Žilina </t>
  </si>
  <si>
    <t>JKSO : 803</t>
  </si>
  <si>
    <t xml:space="preserve">Dodávateľ: bude určený výberovým konaním </t>
  </si>
  <si>
    <t>Dátum: 19.07.2021</t>
  </si>
  <si>
    <t>Stavba :ZpS a DSS Kysucké Nové Mesto-Stavebné úpravy a prístavba výťahu v objekte"B" prac.Litovelská</t>
  </si>
  <si>
    <t>Objekt : Technologická časť - výťah</t>
  </si>
  <si>
    <t>Ing. Zuzana Krajčiová</t>
  </si>
  <si>
    <t>Zaradenie</t>
  </si>
  <si>
    <t>pre KL</t>
  </si>
  <si>
    <t>Lev0</t>
  </si>
  <si>
    <t>pozícia</t>
  </si>
  <si>
    <t>PRÁCE A DODÁVKY M</t>
  </si>
  <si>
    <t>M33 - 162 Montáž dopr., sklad. zariadení a váh</t>
  </si>
  <si>
    <t>933</t>
  </si>
  <si>
    <t>33000-V1</t>
  </si>
  <si>
    <t>Dodávka a montáž výťahu podľa špecifikácie v časti technológia výťahu v kvalite napr. OTIS, vrátane elektroinštalácie, dopravných nákladov</t>
  </si>
  <si>
    <t>kpl</t>
  </si>
  <si>
    <t xml:space="preserve">                    </t>
  </si>
  <si>
    <t>M</t>
  </si>
  <si>
    <t>45.45.13</t>
  </si>
  <si>
    <t>MK</t>
  </si>
  <si>
    <t>S</t>
  </si>
  <si>
    <t>33000-X1</t>
  </si>
  <si>
    <t>Vypracovanie konštrukčnej dokumentácie, zabezpečenie posúdenia na TI, revízie, prvá úradná skúška</t>
  </si>
  <si>
    <t>33000-X2</t>
  </si>
  <si>
    <t>Zaškolenie obsluhy a údržby</t>
  </si>
  <si>
    <t>NH</t>
  </si>
  <si>
    <t xml:space="preserve">M33 - 162 Montáž dopr., sklad. zariadení a váh  spolu: </t>
  </si>
  <si>
    <t xml:space="preserve">PRÁCE A DODÁVKY M  spolu: </t>
  </si>
  <si>
    <t>Za rozpočet celkom</t>
  </si>
  <si>
    <t>Spracoval: Ing. Zuzana Krajčiová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</si>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</sst>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1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79">
    <cellStyle name="1 000 Sk" xfId="59"/>
    <cellStyle name="1 000,-  Sk" xfId="22"/>
    <cellStyle name="1 000,- Kč" xfId="47"/>
    <cellStyle name="1 000,- Sk" xfId="57"/>
    <cellStyle name="1000 Sk_fakturuj99" xfId="31"/>
    <cellStyle name="20 % – Zvýraznění1" xfId="52"/>
    <cellStyle name="20 % – Zvýraznění2" xfId="56"/>
    <cellStyle name="20 % – Zvýraznění3" xfId="29"/>
    <cellStyle name="20 % – Zvýraznění4" xfId="60"/>
    <cellStyle name="20 % – Zvýraznění5" xfId="61"/>
    <cellStyle name="20 % – Zvýraznění6" xfId="62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3"/>
    <cellStyle name="40 % – Zvýraznění3" xfId="64"/>
    <cellStyle name="40 % – Zvýraznění4" xfId="65"/>
    <cellStyle name="40 % – Zvýraznění5" xfId="36"/>
    <cellStyle name="40 % – Zvýraznění6" xfId="66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/>
    <cellStyle name="60 % – Zvýraznění2" xfId="68"/>
    <cellStyle name="60 % – Zvýraznění3" xfId="69"/>
    <cellStyle name="60 % – Zvýraznění4" xfId="70"/>
    <cellStyle name="60 % – Zvýraznění5" xfId="71"/>
    <cellStyle name="60 % – Zvýraznění6" xfId="72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/>
    <cellStyle name="Čiarka" xfId="3" builtinId="3" customBuiltin="1"/>
    <cellStyle name="Čiarka [0]" xfId="4" builtinId="6" customBuiltin="1"/>
    <cellStyle name="data" xfId="74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/>
    <cellStyle name="Neutrálna" xfId="35" builtinId="28" customBuiltin="1"/>
    <cellStyle name="Normálna" xfId="0" builtinId="0" customBuiltin="1"/>
    <cellStyle name="normálne_KLs" xfId="1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6"/>
    <cellStyle name="Text upozornění" xfId="77"/>
    <cellStyle name="Text upozornenia" xfId="15" builtinId="11" customBuiltin="1"/>
    <cellStyle name="TEXT1" xfId="78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9.7109375" style="31" customWidth="1"/>
    <col min="11" max="11" width="7.42578125" style="32" hidden="1" customWidth="1"/>
    <col min="12" max="12" width="8.28515625" style="32" hidden="1" customWidth="1"/>
    <col min="13" max="13" width="9.140625" style="29" hidden="1"/>
    <col min="14" max="14" width="7" style="29" hidden="1" customWidth="1"/>
    <col min="15" max="15" width="3.5703125" style="30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66</v>
      </c>
      <c r="B1" s="4"/>
      <c r="C1" s="4"/>
      <c r="D1" s="4"/>
      <c r="E1" s="8" t="s">
        <v>67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1</v>
      </c>
      <c r="AA1" s="1" t="s">
        <v>2</v>
      </c>
      <c r="AB1" s="1" t="s">
        <v>3</v>
      </c>
      <c r="AC1" s="1" t="s">
        <v>4</v>
      </c>
      <c r="AD1" s="1" t="s">
        <v>5</v>
      </c>
      <c r="AE1" s="55" t="s">
        <v>6</v>
      </c>
      <c r="AF1" s="56" t="s">
        <v>7</v>
      </c>
      <c r="AG1" s="4"/>
      <c r="AH1" s="4"/>
    </row>
    <row r="2" spans="1:37">
      <c r="A2" s="8" t="s">
        <v>68</v>
      </c>
      <c r="B2" s="4"/>
      <c r="C2" s="4"/>
      <c r="D2" s="4"/>
      <c r="E2" s="8" t="s">
        <v>69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8</v>
      </c>
      <c r="AA2" s="2" t="s">
        <v>9</v>
      </c>
      <c r="AB2" s="2" t="s">
        <v>10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70</v>
      </c>
      <c r="B3" s="4"/>
      <c r="C3" s="4"/>
      <c r="D3" s="4"/>
      <c r="E3" s="8" t="s">
        <v>71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11</v>
      </c>
      <c r="AA3" s="2" t="s">
        <v>12</v>
      </c>
      <c r="AB3" s="2" t="s">
        <v>10</v>
      </c>
      <c r="AC3" s="2" t="s">
        <v>13</v>
      </c>
      <c r="AD3" s="3" t="s">
        <v>14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15</v>
      </c>
      <c r="AA4" s="2" t="s">
        <v>16</v>
      </c>
      <c r="AB4" s="2" t="s">
        <v>10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17</v>
      </c>
      <c r="AA5" s="2" t="s">
        <v>12</v>
      </c>
      <c r="AB5" s="2" t="s">
        <v>10</v>
      </c>
      <c r="AC5" s="2" t="s">
        <v>13</v>
      </c>
      <c r="AD5" s="3" t="s">
        <v>14</v>
      </c>
      <c r="AE5" s="55">
        <v>4</v>
      </c>
      <c r="AF5" s="60">
        <v>123.4567</v>
      </c>
      <c r="AG5" s="4"/>
      <c r="AH5" s="4"/>
    </row>
    <row r="6" spans="1:37">
      <c r="A6" s="8" t="s">
        <v>73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18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74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19</v>
      </c>
      <c r="B9" s="10" t="s">
        <v>20</v>
      </c>
      <c r="C9" s="10" t="s">
        <v>21</v>
      </c>
      <c r="D9" s="10" t="s">
        <v>22</v>
      </c>
      <c r="E9" s="10" t="s">
        <v>23</v>
      </c>
      <c r="F9" s="10" t="s">
        <v>24</v>
      </c>
      <c r="G9" s="10" t="s">
        <v>25</v>
      </c>
      <c r="H9" s="10" t="s">
        <v>26</v>
      </c>
      <c r="I9" s="10" t="s">
        <v>27</v>
      </c>
      <c r="J9" s="10" t="s">
        <v>28</v>
      </c>
      <c r="K9" s="39" t="s">
        <v>29</v>
      </c>
      <c r="L9" s="40"/>
      <c r="M9" s="41" t="s">
        <v>30</v>
      </c>
      <c r="N9" s="40"/>
      <c r="O9" s="10" t="s">
        <v>0</v>
      </c>
      <c r="P9" s="42" t="s">
        <v>31</v>
      </c>
      <c r="Q9" s="45" t="s">
        <v>23</v>
      </c>
      <c r="R9" s="45" t="s">
        <v>23</v>
      </c>
      <c r="S9" s="42" t="s">
        <v>23</v>
      </c>
      <c r="T9" s="46" t="s">
        <v>32</v>
      </c>
      <c r="U9" s="47" t="s">
        <v>33</v>
      </c>
      <c r="V9" s="48" t="s">
        <v>34</v>
      </c>
      <c r="W9" s="10" t="s">
        <v>35</v>
      </c>
      <c r="X9" s="10" t="s">
        <v>36</v>
      </c>
      <c r="Y9" s="10" t="s">
        <v>37</v>
      </c>
      <c r="Z9" s="61" t="s">
        <v>38</v>
      </c>
      <c r="AA9" s="61" t="s">
        <v>39</v>
      </c>
      <c r="AB9" s="10" t="s">
        <v>34</v>
      </c>
      <c r="AC9" s="10" t="s">
        <v>40</v>
      </c>
      <c r="AD9" s="10" t="s">
        <v>41</v>
      </c>
      <c r="AE9" s="62" t="s">
        <v>42</v>
      </c>
      <c r="AF9" s="62" t="s">
        <v>43</v>
      </c>
      <c r="AG9" s="62" t="s">
        <v>23</v>
      </c>
      <c r="AH9" s="62" t="s">
        <v>44</v>
      </c>
      <c r="AJ9" s="4" t="s">
        <v>75</v>
      </c>
      <c r="AK9" s="4" t="s">
        <v>77</v>
      </c>
    </row>
    <row r="10" spans="1:37">
      <c r="A10" s="11" t="s">
        <v>45</v>
      </c>
      <c r="B10" s="11" t="s">
        <v>46</v>
      </c>
      <c r="C10" s="38"/>
      <c r="D10" s="11" t="s">
        <v>47</v>
      </c>
      <c r="E10" s="11" t="s">
        <v>48</v>
      </c>
      <c r="F10" s="11" t="s">
        <v>49</v>
      </c>
      <c r="G10" s="11" t="s">
        <v>50</v>
      </c>
      <c r="H10" s="11" t="s">
        <v>51</v>
      </c>
      <c r="I10" s="11" t="s">
        <v>52</v>
      </c>
      <c r="J10" s="11"/>
      <c r="K10" s="11" t="s">
        <v>25</v>
      </c>
      <c r="L10" s="11" t="s">
        <v>28</v>
      </c>
      <c r="M10" s="43" t="s">
        <v>25</v>
      </c>
      <c r="N10" s="11" t="s">
        <v>28</v>
      </c>
      <c r="O10" s="11" t="s">
        <v>53</v>
      </c>
      <c r="P10" s="44"/>
      <c r="Q10" s="49" t="s">
        <v>54</v>
      </c>
      <c r="R10" s="49" t="s">
        <v>55</v>
      </c>
      <c r="S10" s="44" t="s">
        <v>56</v>
      </c>
      <c r="T10" s="50" t="s">
        <v>57</v>
      </c>
      <c r="U10" s="51" t="s">
        <v>58</v>
      </c>
      <c r="V10" s="52" t="s">
        <v>59</v>
      </c>
      <c r="W10" s="53"/>
      <c r="X10" s="54"/>
      <c r="Y10" s="54"/>
      <c r="Z10" s="63" t="s">
        <v>60</v>
      </c>
      <c r="AA10" s="63" t="s">
        <v>45</v>
      </c>
      <c r="AB10" s="11" t="s">
        <v>61</v>
      </c>
      <c r="AC10" s="54"/>
      <c r="AD10" s="54"/>
      <c r="AE10" s="64"/>
      <c r="AF10" s="64"/>
      <c r="AG10" s="64"/>
      <c r="AH10" s="64"/>
      <c r="AJ10" s="4" t="s">
        <v>76</v>
      </c>
      <c r="AK10" s="4" t="s">
        <v>78</v>
      </c>
    </row>
    <row r="12" spans="1:37">
      <c r="B12" s="65" t="s">
        <v>79</v>
      </c>
    </row>
    <row r="13" spans="1:37">
      <c r="B13" s="27" t="s">
        <v>80</v>
      </c>
    </row>
    <row r="14" spans="1:37" ht="38.25">
      <c r="A14" s="25">
        <v>1</v>
      </c>
      <c r="B14" s="26" t="s">
        <v>81</v>
      </c>
      <c r="C14" s="27" t="s">
        <v>82</v>
      </c>
      <c r="D14" s="28" t="s">
        <v>83</v>
      </c>
      <c r="E14" s="29">
        <v>1</v>
      </c>
      <c r="F14" s="30" t="s">
        <v>84</v>
      </c>
      <c r="H14" s="31">
        <f>ROUND(E14*G14,2)</f>
        <v>0</v>
      </c>
      <c r="J14" s="31">
        <f>ROUND(E14*G14,2)</f>
        <v>0</v>
      </c>
      <c r="L14" s="32">
        <f>E14*K14</f>
        <v>0</v>
      </c>
      <c r="N14" s="29">
        <f>E14*M14</f>
        <v>0</v>
      </c>
      <c r="O14" s="30">
        <v>0</v>
      </c>
      <c r="P14" s="30" t="s">
        <v>85</v>
      </c>
      <c r="V14" s="33" t="s">
        <v>86</v>
      </c>
      <c r="X14" s="27" t="s">
        <v>82</v>
      </c>
      <c r="Y14" s="27" t="s">
        <v>82</v>
      </c>
      <c r="Z14" s="30" t="s">
        <v>87</v>
      </c>
      <c r="AJ14" s="4" t="s">
        <v>88</v>
      </c>
      <c r="AK14" s="4" t="s">
        <v>89</v>
      </c>
    </row>
    <row r="15" spans="1:37" ht="25.5">
      <c r="A15" s="25">
        <v>2</v>
      </c>
      <c r="B15" s="26" t="s">
        <v>81</v>
      </c>
      <c r="C15" s="27" t="s">
        <v>90</v>
      </c>
      <c r="D15" s="28" t="s">
        <v>91</v>
      </c>
      <c r="E15" s="29">
        <v>1</v>
      </c>
      <c r="F15" s="30" t="s">
        <v>84</v>
      </c>
      <c r="H15" s="31">
        <f>ROUND(E15*G15,2)</f>
        <v>0</v>
      </c>
      <c r="J15" s="31">
        <f>ROUND(E15*G15,2)</f>
        <v>0</v>
      </c>
      <c r="L15" s="32">
        <f>E15*K15</f>
        <v>0</v>
      </c>
      <c r="N15" s="29">
        <f>E15*M15</f>
        <v>0</v>
      </c>
      <c r="O15" s="30">
        <v>0</v>
      </c>
      <c r="P15" s="30" t="s">
        <v>85</v>
      </c>
      <c r="V15" s="33" t="s">
        <v>86</v>
      </c>
      <c r="X15" s="27" t="s">
        <v>90</v>
      </c>
      <c r="Y15" s="27" t="s">
        <v>90</v>
      </c>
      <c r="Z15" s="30" t="s">
        <v>87</v>
      </c>
      <c r="AJ15" s="4" t="s">
        <v>88</v>
      </c>
      <c r="AK15" s="4" t="s">
        <v>89</v>
      </c>
    </row>
    <row r="16" spans="1:37">
      <c r="A16" s="25">
        <v>3</v>
      </c>
      <c r="B16" s="26" t="s">
        <v>81</v>
      </c>
      <c r="C16" s="27" t="s">
        <v>92</v>
      </c>
      <c r="D16" s="28" t="s">
        <v>93</v>
      </c>
      <c r="E16" s="29">
        <v>6</v>
      </c>
      <c r="F16" s="30" t="s">
        <v>94</v>
      </c>
      <c r="H16" s="31">
        <f>ROUND(E16*G16,2)</f>
        <v>0</v>
      </c>
      <c r="J16" s="31">
        <f>ROUND(E16*G16,2)</f>
        <v>0</v>
      </c>
      <c r="L16" s="32">
        <f>E16*K16</f>
        <v>0</v>
      </c>
      <c r="N16" s="29">
        <f>E16*M16</f>
        <v>0</v>
      </c>
      <c r="O16" s="30">
        <v>0</v>
      </c>
      <c r="P16" s="30" t="s">
        <v>85</v>
      </c>
      <c r="V16" s="33" t="s">
        <v>86</v>
      </c>
      <c r="X16" s="27" t="s">
        <v>92</v>
      </c>
      <c r="Y16" s="27" t="s">
        <v>92</v>
      </c>
      <c r="Z16" s="30" t="s">
        <v>87</v>
      </c>
      <c r="AJ16" s="4" t="s">
        <v>88</v>
      </c>
      <c r="AK16" s="4" t="s">
        <v>89</v>
      </c>
    </row>
    <row r="17" spans="4:23">
      <c r="D17" s="66" t="s">
        <v>95</v>
      </c>
      <c r="E17" s="67">
        <f>J17</f>
        <v>0</v>
      </c>
      <c r="H17" s="67">
        <f>SUM(H12:H16)</f>
        <v>0</v>
      </c>
      <c r="I17" s="67">
        <f>SUM(I12:I16)</f>
        <v>0</v>
      </c>
      <c r="J17" s="67">
        <f>SUM(J12:J16)</f>
        <v>0</v>
      </c>
      <c r="L17" s="68">
        <f>SUM(L12:L16)</f>
        <v>0</v>
      </c>
      <c r="N17" s="69">
        <f>SUM(N12:N16)</f>
        <v>0</v>
      </c>
      <c r="W17" s="34">
        <f>SUM(W12:W16)</f>
        <v>0</v>
      </c>
    </row>
    <row r="19" spans="4:23">
      <c r="D19" s="66" t="s">
        <v>96</v>
      </c>
      <c r="E19" s="67">
        <f>J19</f>
        <v>0</v>
      </c>
      <c r="H19" s="67">
        <f>+H17</f>
        <v>0</v>
      </c>
      <c r="I19" s="67">
        <f>+I17</f>
        <v>0</v>
      </c>
      <c r="J19" s="67">
        <f>+J17</f>
        <v>0</v>
      </c>
      <c r="L19" s="68">
        <f>+L17</f>
        <v>0</v>
      </c>
      <c r="N19" s="69">
        <f>+N17</f>
        <v>0</v>
      </c>
      <c r="W19" s="34">
        <f>+W17</f>
        <v>0</v>
      </c>
    </row>
    <row r="21" spans="4:23">
      <c r="D21" s="70" t="s">
        <v>97</v>
      </c>
      <c r="E21" s="67">
        <f>J21</f>
        <v>0</v>
      </c>
      <c r="H21" s="67">
        <f>+H19</f>
        <v>0</v>
      </c>
      <c r="I21" s="67">
        <f>+I19</f>
        <v>0</v>
      </c>
      <c r="J21" s="67">
        <f>+J19</f>
        <v>0</v>
      </c>
      <c r="L21" s="68">
        <f>+L19</f>
        <v>0</v>
      </c>
      <c r="N21" s="69">
        <f>+N19</f>
        <v>0</v>
      </c>
      <c r="W21" s="34">
        <f>+W19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66</v>
      </c>
      <c r="B1" s="15"/>
      <c r="C1" s="15"/>
      <c r="D1" s="16" t="s">
        <v>98</v>
      </c>
    </row>
    <row r="2" spans="1:6">
      <c r="A2" s="14" t="s">
        <v>68</v>
      </c>
      <c r="B2" s="15"/>
      <c r="C2" s="15"/>
      <c r="D2" s="16" t="s">
        <v>69</v>
      </c>
    </row>
    <row r="3" spans="1:6">
      <c r="A3" s="14" t="s">
        <v>70</v>
      </c>
      <c r="B3" s="15"/>
      <c r="C3" s="15"/>
      <c r="D3" s="16" t="s">
        <v>71</v>
      </c>
    </row>
    <row r="4" spans="1:6">
      <c r="A4" s="15"/>
      <c r="B4" s="15"/>
      <c r="C4" s="15"/>
      <c r="D4" s="15"/>
    </row>
    <row r="5" spans="1:6">
      <c r="A5" s="14" t="s">
        <v>72</v>
      </c>
      <c r="B5" s="15"/>
      <c r="C5" s="15"/>
      <c r="D5" s="15"/>
    </row>
    <row r="6" spans="1:6">
      <c r="A6" s="14" t="s">
        <v>73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74</v>
      </c>
      <c r="B8" s="17"/>
      <c r="C8" s="18"/>
      <c r="D8" s="19"/>
    </row>
    <row r="9" spans="1:6">
      <c r="A9" s="20" t="s">
        <v>62</v>
      </c>
      <c r="B9" s="20" t="s">
        <v>63</v>
      </c>
      <c r="C9" s="20" t="s">
        <v>64</v>
      </c>
      <c r="D9" s="21" t="s">
        <v>65</v>
      </c>
      <c r="F9" s="4" t="s">
        <v>99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PC</cp:lastModifiedBy>
  <cp:revision>0</cp:revision>
  <cp:lastPrinted>2016-04-18T11:45:00Z</cp:lastPrinted>
  <dcterms:created xsi:type="dcterms:W3CDTF">1999-04-06T07:39:00Z</dcterms:created>
  <dcterms:modified xsi:type="dcterms:W3CDTF">2021-07-16T06:03:50Z</dcterms:modified>
</cp:coreProperties>
</file>